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amariaperezpatino/Documents/Internship/README/Data/"/>
    </mc:Choice>
  </mc:AlternateContent>
  <xr:revisionPtr revIDLastSave="0" documentId="13_ncr:1_{B8DC4A03-0560-7A43-AB58-79C4BD490AF5}" xr6:coauthVersionLast="47" xr6:coauthVersionMax="47" xr10:uidLastSave="{00000000-0000-0000-0000-000000000000}"/>
  <bookViews>
    <workbookView xWindow="280" yWindow="4680" windowWidth="27640" windowHeight="16660" xr2:uid="{746B4F48-25CB-AB49-BEE6-4BAC67435FA8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C40" i="1"/>
  <c r="B40" i="1"/>
  <c r="D40" i="1" s="1"/>
  <c r="C39" i="1"/>
  <c r="B39" i="1"/>
  <c r="D39" i="1" s="1"/>
</calcChain>
</file>

<file path=xl/sharedStrings.xml><?xml version="1.0" encoding="utf-8"?>
<sst xmlns="http://schemas.openxmlformats.org/spreadsheetml/2006/main" count="19" uniqueCount="15">
  <si>
    <t>Age</t>
  </si>
  <si>
    <t>Male</t>
  </si>
  <si>
    <t xml:space="preserve">Female </t>
  </si>
  <si>
    <t>Share</t>
  </si>
  <si>
    <t>0-4</t>
  </si>
  <si>
    <t>5-11</t>
  </si>
  <si>
    <t>12-17</t>
  </si>
  <si>
    <t>18-24</t>
  </si>
  <si>
    <t>25-49</t>
  </si>
  <si>
    <t>50-59</t>
  </si>
  <si>
    <t>60+</t>
  </si>
  <si>
    <t>0-17</t>
  </si>
  <si>
    <t>18-59</t>
  </si>
  <si>
    <t>Source: UNHCR. May 2025</t>
  </si>
  <si>
    <t>https://data.unhcr.org/en/documents/details/116815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</si>
</sst>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1"/>
    <xf numFmtId="164" fontId="0" fillId="0" borderId="0" xfId="2" applyNumberFormat="1" applyFont="1"/>
    <xf numFmtId="164" fontId="1" fillId="0" borderId="0" xfId="1" applyNumberFormat="1"/>
    <xf numFmtId="49" fontId="1" fillId="0" borderId="0" xfId="1" applyNumberFormat="1"/>
  </cellXfs>
  <cellStyles count="3">
    <cellStyle name="Normal" xfId="0" builtinId="0"/>
    <cellStyle name="Normal 4" xfId="1" xr:uid="{D83283D7-98EA-3541-B6EA-2B894BBA4F6A}"/>
    <cellStyle name="Percent 2" xfId="2" xr:uid="{6AF1A63D-375A-5849-85DA-E547ABB6D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'Sheet 1'!$B$38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'Sheet 1'!$A$39:$A$41</c:f>
              <c:strCache>
                <c:ptCount val="3"/>
                <c:pt idx="0">
                  <c:v>0-17</c:v>
                </c:pt>
                <c:pt idx="1">
                  <c:v>18-59</c:v>
                </c:pt>
                <c:pt idx="2">
                  <c:v>60+</c:v>
                </c:pt>
              </c:strCache>
            </c:strRef>
          </c:cat>
          <c:val>
            <c:numRef>
              <c:f>'Sheet 1'!$B$39:$B$41</c:f>
              <c:numCache>
                <c:formatCode>0.0%</c:formatCode>
                <c:ptCount val="3"/>
                <c:pt idx="0">
                  <c:v>0.24</c:v>
                </c:pt>
                <c:pt idx="1">
                  <c:v>0.23</c:v>
                </c:pt>
                <c:pt idx="2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314A-B2BC-11E84CBB2C27}"/>
            </c:ext>
          </c:extLst>
        </c:ser>
        <c:ser>
          <c:idx val="1"/>
          <c:order val="1"/>
          <c:tx>
            <c:strRef>
              <c:f>'Sheet 1'!$C$38</c:f>
              <c:strCache>
                <c:ptCount val="1"/>
                <c:pt idx="0">
                  <c:v>Female 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'Sheet 1'!$A$39:$A$41</c:f>
              <c:strCache>
                <c:ptCount val="3"/>
                <c:pt idx="0">
                  <c:v>0-17</c:v>
                </c:pt>
                <c:pt idx="1">
                  <c:v>18-59</c:v>
                </c:pt>
                <c:pt idx="2">
                  <c:v>60+</c:v>
                </c:pt>
              </c:strCache>
            </c:strRef>
          </c:cat>
          <c:val>
            <c:numRef>
              <c:f>'Sheet 1'!$C$39:$C$41</c:f>
              <c:numCache>
                <c:formatCode>0.0%</c:formatCode>
                <c:ptCount val="3"/>
                <c:pt idx="0">
                  <c:v>0.22000000000000003</c:v>
                </c:pt>
                <c:pt idx="1">
                  <c:v>0.28999999999999998</c:v>
                </c:pt>
                <c:pt idx="2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314A-B2BC-11E84CBB2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95659839"/>
        <c:axId val="1495653647"/>
      </c:barChart>
      <c:catAx>
        <c:axId val="149565983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653647"/>
        <c:crossesAt val="0"/>
        <c:auto val="1"/>
        <c:lblAlgn val="ctr"/>
        <c:lblOffset val="100"/>
        <c:noMultiLvlLbl val="0"/>
      </c:catAx>
      <c:valAx>
        <c:axId val="1495653647"/>
        <c:scaling>
          <c:orientation val="minMax"/>
          <c:max val="0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 of total refugees</a:t>
                </a:r>
                <a:r>
                  <a:rPr lang="en-US" baseline="0"/>
                  <a:t> (2025)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659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42</xdr:row>
      <xdr:rowOff>88900</xdr:rowOff>
    </xdr:from>
    <xdr:to>
      <xdr:col>9</xdr:col>
      <xdr:colOff>241300</xdr:colOff>
      <xdr:row>60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0116F0-87B7-8D44-A385-6E09C3995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723900</xdr:colOff>
      <xdr:row>3</xdr:row>
      <xdr:rowOff>139700</xdr:rowOff>
    </xdr:from>
    <xdr:to>
      <xdr:col>13</xdr:col>
      <xdr:colOff>241300</xdr:colOff>
      <xdr:row>32</xdr:row>
      <xdr:rowOff>45074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FA71A-76B2-FA4F-B4C3-F6FBA9599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73600" y="749300"/>
          <a:ext cx="7772400" cy="5798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F6DF1-9EB4-0E40-B192-AA19592AF570}">
  <dimension ref="A3:E41"/>
  <sheetViews>
    <sheetView tabSelected="1" workbookViewId="0">
      <selection activeCell="A14" sqref="A14"/>
    </sheetView>
  </sheetViews>
  <sheetFormatPr baseColWidth="10" defaultRowHeight="16" x14ac:dyDescent="0.2"/>
  <cols>
    <col min="1" max="1" width="30.1640625" style="1" customWidth="1"/>
    <col min="2" max="16384" width="10.83203125" style="1"/>
  </cols>
  <sheetData>
    <row r="3" spans="1:5" x14ac:dyDescent="0.2">
      <c r="A3" s="1" t="s">
        <v>0</v>
      </c>
      <c r="B3" s="1" t="s">
        <v>1</v>
      </c>
      <c r="C3" s="1" t="s">
        <v>2</v>
      </c>
    </row>
    <row r="4" spans="1:5" x14ac:dyDescent="0.2">
      <c r="A4" s="1" t="s">
        <v>4</v>
      </c>
      <c r="B4" s="2">
        <v>0.06</v>
      </c>
      <c r="C4" s="2">
        <v>0.05</v>
      </c>
      <c r="D4" s="3"/>
    </row>
    <row r="5" spans="1:5" x14ac:dyDescent="0.2">
      <c r="A5" s="4" t="s">
        <v>5</v>
      </c>
      <c r="B5" s="2">
        <v>0.09</v>
      </c>
      <c r="C5" s="2">
        <v>0.09</v>
      </c>
      <c r="D5" s="3"/>
    </row>
    <row r="6" spans="1:5" x14ac:dyDescent="0.2">
      <c r="A6" s="4" t="s">
        <v>6</v>
      </c>
      <c r="B6" s="2">
        <v>0.09</v>
      </c>
      <c r="C6" s="2">
        <v>0.08</v>
      </c>
      <c r="D6" s="3"/>
    </row>
    <row r="7" spans="1:5" x14ac:dyDescent="0.2">
      <c r="A7" s="1" t="s">
        <v>7</v>
      </c>
      <c r="B7" s="2">
        <v>0.1</v>
      </c>
      <c r="C7" s="2">
        <v>0.15</v>
      </c>
      <c r="D7" s="3"/>
    </row>
    <row r="8" spans="1:5" x14ac:dyDescent="0.2">
      <c r="A8" s="1" t="s">
        <v>8</v>
      </c>
      <c r="B8" s="2">
        <v>0.02</v>
      </c>
      <c r="C8" s="2">
        <v>0.03</v>
      </c>
      <c r="D8" s="3"/>
    </row>
    <row r="9" spans="1:5" x14ac:dyDescent="0.2">
      <c r="A9" s="1" t="s">
        <v>9</v>
      </c>
      <c r="B9" s="2">
        <v>0.11</v>
      </c>
      <c r="C9" s="2">
        <v>0.11</v>
      </c>
      <c r="D9" s="3"/>
    </row>
    <row r="10" spans="1:5" x14ac:dyDescent="0.2">
      <c r="A10" s="1" t="s">
        <v>10</v>
      </c>
      <c r="B10" s="2">
        <v>0.01</v>
      </c>
      <c r="C10" s="2">
        <v>0.02</v>
      </c>
      <c r="D10" s="3"/>
    </row>
    <row r="11" spans="1:5" x14ac:dyDescent="0.2">
      <c r="B11" s="3"/>
      <c r="C11" s="3"/>
    </row>
    <row r="12" spans="1:5" x14ac:dyDescent="0.2">
      <c r="B12" s="3"/>
      <c r="C12" s="3"/>
      <c r="D12" s="3"/>
    </row>
    <row r="13" spans="1:5" x14ac:dyDescent="0.2">
      <c r="A13" s="1" t="s">
        <v>13</v>
      </c>
      <c r="C13" s="3"/>
      <c r="E13" s="3"/>
    </row>
    <row r="14" spans="1:5" x14ac:dyDescent="0.2">
      <c r="A14" s="1" t="s">
        <v>14</v>
      </c>
      <c r="C14" s="3"/>
    </row>
    <row r="38" spans="1:4" x14ac:dyDescent="0.2">
      <c r="A38" s="1" t="s">
        <v>0</v>
      </c>
      <c r="B38" s="1" t="s">
        <v>1</v>
      </c>
      <c r="C38" s="1" t="s">
        <v>2</v>
      </c>
      <c r="D38" s="1" t="s">
        <v>3</v>
      </c>
    </row>
    <row r="39" spans="1:4" x14ac:dyDescent="0.2">
      <c r="A39" s="1" t="s">
        <v>11</v>
      </c>
      <c r="B39" s="2">
        <f>SUM(B4:B6)</f>
        <v>0.24</v>
      </c>
      <c r="C39" s="2">
        <f>SUM(C4:C6)</f>
        <v>0.22000000000000003</v>
      </c>
      <c r="D39" s="3">
        <f>SUM(B39:C39)</f>
        <v>0.46</v>
      </c>
    </row>
    <row r="40" spans="1:4" x14ac:dyDescent="0.2">
      <c r="A40" s="1" t="s">
        <v>12</v>
      </c>
      <c r="B40" s="2">
        <f>SUM(B7:B9)</f>
        <v>0.23</v>
      </c>
      <c r="C40" s="2">
        <f>SUM(C7:C9)</f>
        <v>0.28999999999999998</v>
      </c>
      <c r="D40" s="3">
        <f>SUM(B40:C40)</f>
        <v>0.52</v>
      </c>
    </row>
    <row r="41" spans="1:4" x14ac:dyDescent="0.2">
      <c r="A41" s="1" t="s">
        <v>10</v>
      </c>
      <c r="B41" s="2">
        <v>0.01</v>
      </c>
      <c r="C41" s="2">
        <v>0.02</v>
      </c>
      <c r="D41" s="3">
        <f>SUM(B41:C41)</f>
        <v>0.03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DD3222-75A5-4508-9424-F54DC87CEFC1}"/>
</file>

<file path=customXml/itemProps2.xml><?xml version="1.0" encoding="utf-8"?>
<ds:datastoreItem xmlns:ds="http://schemas.openxmlformats.org/officeDocument/2006/customXml" ds:itemID="{DB0A6ECB-4A58-44CE-A073-8F093EAD7DA0}"/>
</file>

<file path=customXml/itemProps3.xml><?xml version="1.0" encoding="utf-8"?>
<ds:datastoreItem xmlns:ds="http://schemas.openxmlformats.org/officeDocument/2006/customXml" ds:itemID="{86E04301-5831-4086-8B8A-E737FCDF3F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M. Perez Patino</dc:creator>
  <cp:lastModifiedBy>Ana M. Perez Patino</cp:lastModifiedBy>
  <dcterms:created xsi:type="dcterms:W3CDTF">2025-10-03T20:09:57Z</dcterms:created>
  <dcterms:modified xsi:type="dcterms:W3CDTF">2025-10-04T20:12:58Z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